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43. Кабели монтажные и нагревательные\размещение 43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пономенклатурный!$A$14:$L$49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пономенклатурный!$B$1:$J$49</definedName>
  </definedNames>
  <calcPr calcId="152511"/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27" i="1"/>
  <c r="A28" i="1"/>
  <c r="A16" i="1" l="1"/>
  <c r="A17" i="1"/>
  <c r="A18" i="1"/>
  <c r="A19" i="1"/>
  <c r="A20" i="1"/>
  <c r="A21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l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</calcChain>
</file>

<file path=xl/sharedStrings.xml><?xml version="1.0" encoding="utf-8"?>
<sst xmlns="http://schemas.openxmlformats.org/spreadsheetml/2006/main" count="197" uniqueCount="56">
  <si>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</si>
  <si>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</si>
  <si>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</si>
  <si>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</si>
  <si>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</si>
  <si>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</si>
  <si>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</si>
  <si>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</si>
  <si>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</si>
  <si>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</si>
  <si>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</si>
  <si>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</si>
  <si>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</si>
  <si>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</si>
  <si>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</si>
  <si>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</si>
  <si>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НВЛ</t>
  </si>
  <si>
    <t>Лот 43</t>
  </si>
  <si>
    <t>Наименование лота: «Кабели силовые ВБШв, ВБбШв»</t>
  </si>
  <si>
    <t>Кабель КПСЭСнг(А)-FRHF 1х2х1,5</t>
  </si>
  <si>
    <t>Кабель Герда-КВнг(А)-LS 4х2х1,0</t>
  </si>
  <si>
    <t>Кабель Герда-КВнг(А)-LS 2х2х0,75</t>
  </si>
  <si>
    <t>Кабель Герда-КВнг(А) 10х2х0,75</t>
  </si>
  <si>
    <t>Кабель КПСЭнг(А)-FRHF 1х2х1</t>
  </si>
  <si>
    <t>Кабель Г-КВнг(А)-LS 2х2х1,0э</t>
  </si>
  <si>
    <t>Кабель КУМПКПнг(А)-FRHF-ХЛ 1х2х2,5</t>
  </si>
  <si>
    <t>Кабель нагревательный TSL-15F</t>
  </si>
  <si>
    <t>Кабель ККЗ МК ВВнг(A)-ХЛ(г) 2х2х0,75-660</t>
  </si>
  <si>
    <t>ККЗ МК ПКПнг(A)-HF-ХЛ(г) 1х2х2,5м-660</t>
  </si>
  <si>
    <t>Кабель ККЗ МК ПЭПнг(A)-FRHF 1х2х0,75-660</t>
  </si>
  <si>
    <t>Кабель Solco Pyroelec HSR242-CP</t>
  </si>
  <si>
    <t>Кабель МКЭШВнг(A)-FRLS-ХЛ 2х2х0,75 в</t>
  </si>
  <si>
    <t>Кабель МКЭШВнг(A)-LS-ХЛ 2х2х0,75м</t>
  </si>
  <si>
    <t>Лента нагрев. Wuhu Jiahong 25HTS2-CT</t>
  </si>
  <si>
    <t>Кабель КИМПсЭафВ-внг(A)-LS 2х2х1,0л</t>
  </si>
  <si>
    <t>Кабель КИМЭафВ-внг(A) 4х1,0ожл</t>
  </si>
  <si>
    <t>Кабель КИМЭафВ-внг(A) 10х1,0ожл</t>
  </si>
  <si>
    <t>Кабель КИМЭафВ-внг(A)-LS 4х1,0ожл</t>
  </si>
  <si>
    <t>НЕД-Плагум КУМПсЭаВнг(A)LS-ХЛ 2х2х1,0л г</t>
  </si>
  <si>
    <t>Кабель КИМКП-знг(A)-УФ 10х1,0ож</t>
  </si>
  <si>
    <t>Кабель КИМКП-знг(A)-УФ 5х1,0ож</t>
  </si>
  <si>
    <t>Кабель КИМЭафВ-внг(A)-LS 10х1,0ожл</t>
  </si>
  <si>
    <t>Кабель КИМЭафВ-внг(A)-LS 10х1,0ожл син.</t>
  </si>
  <si>
    <t>Кабель КИМЭафВ-внг(A)-LS 7х1,0ожл</t>
  </si>
  <si>
    <t>Кабель КИМЭафВ-внг(A)-LS 4х1,0ожл син.</t>
  </si>
  <si>
    <t>Кабель КИМЭПнг(A)-FRHF-ХЛ 2х2х1,0ож оран</t>
  </si>
  <si>
    <t>Кабель КИМЭафВнг(A)-LS-ХЛ 10х1,0ож</t>
  </si>
  <si>
    <t>НЕД-Плагум КУМВЭаВнг(A)-LS 7х1,0ок л г</t>
  </si>
  <si>
    <t>НЕД-Плагум КУМВЭаВнг(A)-LS 5х1,5ок</t>
  </si>
  <si>
    <t>Кабель КИМБВнг(A)-ХЛ 4х2,5ож</t>
  </si>
  <si>
    <t>Кабель КИМВ-в-знг(A) 5х1,0ожл</t>
  </si>
  <si>
    <t>Кабель КИМВ-в-знг(A) 10х1,0ожл</t>
  </si>
  <si>
    <t>Кабель КИМЭафП-знг(A)-HF-ХЛ 2х2х0,5ож</t>
  </si>
  <si>
    <t>Кабель КИМЭафП-знг(A)-HF-ХЛ 4х2х0,5ож</t>
  </si>
  <si>
    <t>Состояние удовлетворительное. Отстутствие повреждений</t>
  </si>
  <si>
    <t>2022, 2023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</si>
</sst>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4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view="pageBreakPreview" topLeftCell="B10" zoomScale="80" zoomScaleNormal="70" zoomScaleSheetLayoutView="80" workbookViewId="0">
      <selection activeCell="G20" sqref="G20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49.2851562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40" t="s">
        <v>18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13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2" t="s">
        <v>17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1397222150</v>
      </c>
      <c r="B15" s="18">
        <v>1</v>
      </c>
      <c r="C15" s="19">
        <v>1397222</v>
      </c>
      <c r="D15" s="24" t="s">
        <v>19</v>
      </c>
      <c r="E15" s="31" t="s">
        <v>14</v>
      </c>
      <c r="F15" s="23">
        <v>150</v>
      </c>
      <c r="G15" s="20" t="s">
        <v>15</v>
      </c>
      <c r="H15" s="33">
        <v>2020</v>
      </c>
      <c r="I15" s="26" t="s">
        <v>12</v>
      </c>
      <c r="J15" s="32">
        <v>62.39</v>
      </c>
      <c r="K15" s="21"/>
      <c r="L15" t="s">
        <v>16</v>
      </c>
    </row>
    <row r="16" spans="1:12" ht="30" x14ac:dyDescent="0.25">
      <c r="A16" s="27" t="str">
        <f t="shared" ref="A16:A28" si="0">CONCATENATE(C16,F16)</f>
        <v>150897530,5</v>
      </c>
      <c r="B16" s="18">
        <f t="shared" ref="B16:B49" si="1">+B15+1</f>
        <v>2</v>
      </c>
      <c r="C16" s="19">
        <v>1508975</v>
      </c>
      <c r="D16" s="24" t="s">
        <v>20</v>
      </c>
      <c r="E16" s="31" t="s">
        <v>14</v>
      </c>
      <c r="F16" s="23">
        <v>30.5</v>
      </c>
      <c r="G16" s="20" t="s">
        <v>15</v>
      </c>
      <c r="H16" s="33">
        <v>2018</v>
      </c>
      <c r="I16" s="26" t="s">
        <v>54</v>
      </c>
      <c r="J16" s="32">
        <v>87</v>
      </c>
      <c r="K16" s="21"/>
      <c r="L16" t="s">
        <v>16</v>
      </c>
    </row>
    <row r="17" spans="1:12" ht="30" x14ac:dyDescent="0.25">
      <c r="A17" s="27" t="str">
        <f t="shared" si="0"/>
        <v>16031864</v>
      </c>
      <c r="B17" s="18">
        <f t="shared" si="1"/>
        <v>3</v>
      </c>
      <c r="C17" s="19">
        <v>1603186</v>
      </c>
      <c r="D17" s="24" t="s">
        <v>21</v>
      </c>
      <c r="E17" s="31" t="s">
        <v>14</v>
      </c>
      <c r="F17" s="23">
        <v>4</v>
      </c>
      <c r="G17" s="20" t="s">
        <v>15</v>
      </c>
      <c r="H17" s="33">
        <v>2019</v>
      </c>
      <c r="I17" s="26" t="s">
        <v>12</v>
      </c>
      <c r="J17" s="32">
        <v>5560</v>
      </c>
      <c r="K17" s="21"/>
      <c r="L17" t="s">
        <v>16</v>
      </c>
    </row>
    <row r="18" spans="1:12" ht="30" x14ac:dyDescent="0.25">
      <c r="A18" s="27" t="str">
        <f t="shared" si="0"/>
        <v>16538095,12</v>
      </c>
      <c r="B18" s="18">
        <f t="shared" si="1"/>
        <v>4</v>
      </c>
      <c r="C18" s="19">
        <v>1653809</v>
      </c>
      <c r="D18" s="24" t="s">
        <v>22</v>
      </c>
      <c r="E18" s="31" t="s">
        <v>14</v>
      </c>
      <c r="F18" s="34">
        <v>5.12</v>
      </c>
      <c r="G18" s="20" t="s">
        <v>15</v>
      </c>
      <c r="H18" s="33">
        <v>2018</v>
      </c>
      <c r="I18" s="26" t="s">
        <v>12</v>
      </c>
      <c r="J18" s="32">
        <v>576.77</v>
      </c>
      <c r="K18" s="21"/>
      <c r="L18" t="s">
        <v>16</v>
      </c>
    </row>
    <row r="19" spans="1:12" ht="30" x14ac:dyDescent="0.25">
      <c r="A19" s="27" t="str">
        <f t="shared" si="0"/>
        <v>197282831</v>
      </c>
      <c r="B19" s="18">
        <f t="shared" si="1"/>
        <v>5</v>
      </c>
      <c r="C19" s="19">
        <v>1972828</v>
      </c>
      <c r="D19" s="24" t="s">
        <v>23</v>
      </c>
      <c r="E19" s="31" t="s">
        <v>14</v>
      </c>
      <c r="F19" s="34">
        <v>31</v>
      </c>
      <c r="G19" s="20" t="s">
        <v>15</v>
      </c>
      <c r="H19" s="33">
        <v>2018</v>
      </c>
      <c r="I19" s="26" t="s">
        <v>12</v>
      </c>
      <c r="J19" s="32">
        <v>20.75</v>
      </c>
      <c r="K19" s="21"/>
      <c r="L19" t="s">
        <v>16</v>
      </c>
    </row>
    <row r="20" spans="1:12" ht="30" x14ac:dyDescent="0.25">
      <c r="A20" s="27" t="str">
        <f t="shared" si="0"/>
        <v>2057331215</v>
      </c>
      <c r="B20" s="18">
        <f t="shared" si="1"/>
        <v>6</v>
      </c>
      <c r="C20" s="19">
        <v>2057331</v>
      </c>
      <c r="D20" s="24" t="s">
        <v>24</v>
      </c>
      <c r="E20" s="31" t="s">
        <v>14</v>
      </c>
      <c r="F20" s="34">
        <v>215</v>
      </c>
      <c r="G20" s="20" t="s">
        <v>15</v>
      </c>
      <c r="H20" s="33">
        <v>2019</v>
      </c>
      <c r="I20" s="26" t="s">
        <v>12</v>
      </c>
      <c r="J20" s="32">
        <v>48</v>
      </c>
      <c r="K20" s="21"/>
      <c r="L20" t="s">
        <v>16</v>
      </c>
    </row>
    <row r="21" spans="1:12" ht="30" x14ac:dyDescent="0.25">
      <c r="A21" s="27" t="str">
        <f t="shared" si="0"/>
        <v>219448625</v>
      </c>
      <c r="B21" s="18">
        <f t="shared" si="1"/>
        <v>7</v>
      </c>
      <c r="C21" s="19">
        <v>2194486</v>
      </c>
      <c r="D21" s="24" t="s">
        <v>25</v>
      </c>
      <c r="E21" s="31" t="s">
        <v>14</v>
      </c>
      <c r="F21" s="34">
        <v>25</v>
      </c>
      <c r="G21" s="20" t="s">
        <v>15</v>
      </c>
      <c r="H21" s="33">
        <v>2018</v>
      </c>
      <c r="I21" s="26" t="s">
        <v>12</v>
      </c>
      <c r="J21" s="32">
        <v>105.63</v>
      </c>
      <c r="K21" s="21"/>
      <c r="L21" t="s">
        <v>16</v>
      </c>
    </row>
    <row r="22" spans="1:12" ht="30" x14ac:dyDescent="0.25">
      <c r="A22" s="27" t="str">
        <f t="shared" si="0"/>
        <v>223654310</v>
      </c>
      <c r="B22" s="18">
        <f t="shared" si="1"/>
        <v>8</v>
      </c>
      <c r="C22" s="19">
        <v>2236543</v>
      </c>
      <c r="D22" s="24" t="s">
        <v>26</v>
      </c>
      <c r="E22" s="31" t="s">
        <v>14</v>
      </c>
      <c r="F22" s="34">
        <v>10</v>
      </c>
      <c r="G22" s="20" t="s">
        <v>15</v>
      </c>
      <c r="H22" s="33">
        <v>2019</v>
      </c>
      <c r="I22" s="26" t="s">
        <v>12</v>
      </c>
      <c r="J22" s="32">
        <v>456.11</v>
      </c>
      <c r="K22" s="21"/>
      <c r="L22" t="s">
        <v>16</v>
      </c>
    </row>
    <row r="23" spans="1:12" ht="30" x14ac:dyDescent="0.25">
      <c r="A23" s="27" t="str">
        <f t="shared" si="0"/>
        <v>2479976720</v>
      </c>
      <c r="B23" s="18">
        <f t="shared" si="1"/>
        <v>9</v>
      </c>
      <c r="C23" s="19">
        <v>2479976</v>
      </c>
      <c r="D23" s="24" t="s">
        <v>27</v>
      </c>
      <c r="E23" s="31" t="s">
        <v>14</v>
      </c>
      <c r="F23" s="34">
        <v>720</v>
      </c>
      <c r="G23" s="20" t="s">
        <v>15</v>
      </c>
      <c r="H23" s="33">
        <v>2019</v>
      </c>
      <c r="I23" s="26" t="s">
        <v>12</v>
      </c>
      <c r="J23" s="32">
        <v>38</v>
      </c>
      <c r="K23" s="21"/>
      <c r="L23" t="s">
        <v>16</v>
      </c>
    </row>
    <row r="24" spans="1:12" ht="30" x14ac:dyDescent="0.25">
      <c r="A24" s="27" t="str">
        <f t="shared" si="0"/>
        <v>2517893720</v>
      </c>
      <c r="B24" s="18">
        <f t="shared" si="1"/>
        <v>10</v>
      </c>
      <c r="C24" s="19">
        <v>2517893</v>
      </c>
      <c r="D24" s="24" t="s">
        <v>28</v>
      </c>
      <c r="E24" s="31" t="s">
        <v>14</v>
      </c>
      <c r="F24" s="34">
        <v>720</v>
      </c>
      <c r="G24" s="20" t="s">
        <v>15</v>
      </c>
      <c r="H24" s="33">
        <v>2020</v>
      </c>
      <c r="I24" s="26" t="s">
        <v>12</v>
      </c>
      <c r="J24" s="32">
        <v>97</v>
      </c>
      <c r="K24" s="21"/>
      <c r="L24" t="s">
        <v>16</v>
      </c>
    </row>
    <row r="25" spans="1:12" ht="30" x14ac:dyDescent="0.25">
      <c r="A25" s="27" t="str">
        <f t="shared" si="0"/>
        <v>2517894185</v>
      </c>
      <c r="B25" s="18">
        <f t="shared" si="1"/>
        <v>11</v>
      </c>
      <c r="C25" s="19">
        <v>2517894</v>
      </c>
      <c r="D25" s="24" t="s">
        <v>29</v>
      </c>
      <c r="E25" s="31" t="s">
        <v>14</v>
      </c>
      <c r="F25" s="34">
        <v>185</v>
      </c>
      <c r="G25" s="20" t="s">
        <v>15</v>
      </c>
      <c r="H25" s="33">
        <v>2020</v>
      </c>
      <c r="I25" s="26" t="s">
        <v>12</v>
      </c>
      <c r="J25" s="32">
        <v>63</v>
      </c>
      <c r="K25" s="21"/>
      <c r="L25" t="s">
        <v>16</v>
      </c>
    </row>
    <row r="26" spans="1:12" ht="30" x14ac:dyDescent="0.25">
      <c r="A26" s="27" t="str">
        <f t="shared" si="0"/>
        <v>2518042519</v>
      </c>
      <c r="B26" s="18">
        <f t="shared" si="1"/>
        <v>12</v>
      </c>
      <c r="C26" s="19">
        <v>2518042</v>
      </c>
      <c r="D26" s="24" t="s">
        <v>30</v>
      </c>
      <c r="E26" s="31" t="s">
        <v>14</v>
      </c>
      <c r="F26" s="35">
        <v>519</v>
      </c>
      <c r="G26" s="20" t="s">
        <v>15</v>
      </c>
      <c r="H26" s="33">
        <v>2020</v>
      </c>
      <c r="I26" s="26" t="s">
        <v>12</v>
      </c>
      <c r="J26" s="32">
        <v>251.81</v>
      </c>
      <c r="K26" s="21"/>
      <c r="L26" t="s">
        <v>16</v>
      </c>
    </row>
    <row r="27" spans="1:12" ht="30" x14ac:dyDescent="0.25">
      <c r="A27" s="27" t="str">
        <f t="shared" si="0"/>
        <v>251858023</v>
      </c>
      <c r="B27" s="18">
        <f t="shared" si="1"/>
        <v>13</v>
      </c>
      <c r="C27" s="19">
        <v>2518580</v>
      </c>
      <c r="D27" s="24" t="s">
        <v>31</v>
      </c>
      <c r="E27" s="31" t="s">
        <v>14</v>
      </c>
      <c r="F27" s="35">
        <v>23</v>
      </c>
      <c r="G27" s="20" t="s">
        <v>15</v>
      </c>
      <c r="H27" s="33">
        <v>2020</v>
      </c>
      <c r="I27" s="26" t="s">
        <v>12</v>
      </c>
      <c r="J27" s="32">
        <v>94.28</v>
      </c>
      <c r="K27" s="21"/>
      <c r="L27" t="s">
        <v>16</v>
      </c>
    </row>
    <row r="28" spans="1:12" ht="30" x14ac:dyDescent="0.25">
      <c r="A28" s="27" t="str">
        <f t="shared" si="0"/>
        <v>25370167</v>
      </c>
      <c r="B28" s="18">
        <f t="shared" si="1"/>
        <v>14</v>
      </c>
      <c r="C28" s="19">
        <v>2537016</v>
      </c>
      <c r="D28" s="24" t="s">
        <v>32</v>
      </c>
      <c r="E28" s="31" t="s">
        <v>14</v>
      </c>
      <c r="F28" s="23">
        <v>7</v>
      </c>
      <c r="G28" s="20" t="s">
        <v>15</v>
      </c>
      <c r="H28" s="33">
        <v>2020</v>
      </c>
      <c r="I28" s="26" t="s">
        <v>12</v>
      </c>
      <c r="J28" s="32">
        <v>53</v>
      </c>
      <c r="K28" s="21"/>
      <c r="L28" t="s">
        <v>16</v>
      </c>
    </row>
    <row r="29" spans="1:12" ht="30" x14ac:dyDescent="0.25">
      <c r="B29" s="18">
        <f t="shared" si="1"/>
        <v>15</v>
      </c>
      <c r="C29" s="19">
        <v>10002711</v>
      </c>
      <c r="D29" s="24" t="s">
        <v>33</v>
      </c>
      <c r="E29" s="31" t="s">
        <v>14</v>
      </c>
      <c r="F29" s="23">
        <v>261</v>
      </c>
      <c r="G29" s="20" t="s">
        <v>15</v>
      </c>
      <c r="H29" s="33">
        <v>2020</v>
      </c>
      <c r="I29" s="26" t="s">
        <v>12</v>
      </c>
      <c r="J29" s="32">
        <v>540.39</v>
      </c>
      <c r="K29" s="21"/>
      <c r="L29" t="s">
        <v>16</v>
      </c>
    </row>
    <row r="30" spans="1:12" ht="30" x14ac:dyDescent="0.25">
      <c r="B30" s="18">
        <f t="shared" si="1"/>
        <v>16</v>
      </c>
      <c r="C30" s="19">
        <v>10177221</v>
      </c>
      <c r="D30" s="24" t="s">
        <v>34</v>
      </c>
      <c r="E30" s="31" t="s">
        <v>14</v>
      </c>
      <c r="F30" s="23">
        <v>4</v>
      </c>
      <c r="G30" s="20" t="s">
        <v>15</v>
      </c>
      <c r="H30" s="33">
        <v>2022</v>
      </c>
      <c r="I30" s="26" t="s">
        <v>12</v>
      </c>
      <c r="J30" s="32">
        <v>213.16</v>
      </c>
      <c r="K30" s="21"/>
      <c r="L30" t="s">
        <v>16</v>
      </c>
    </row>
    <row r="31" spans="1:12" ht="30" x14ac:dyDescent="0.25">
      <c r="B31" s="18">
        <f t="shared" si="1"/>
        <v>17</v>
      </c>
      <c r="C31" s="19">
        <v>10177225</v>
      </c>
      <c r="D31" s="24" t="s">
        <v>35</v>
      </c>
      <c r="E31" s="31" t="s">
        <v>14</v>
      </c>
      <c r="F31" s="23">
        <v>106</v>
      </c>
      <c r="G31" s="20" t="s">
        <v>15</v>
      </c>
      <c r="H31" s="33" t="s">
        <v>55</v>
      </c>
      <c r="I31" s="26" t="s">
        <v>12</v>
      </c>
      <c r="J31" s="32">
        <v>140.82</v>
      </c>
      <c r="K31" s="21"/>
      <c r="L31" t="s">
        <v>16</v>
      </c>
    </row>
    <row r="32" spans="1:12" ht="30" x14ac:dyDescent="0.25">
      <c r="B32" s="18">
        <f t="shared" si="1"/>
        <v>18</v>
      </c>
      <c r="C32" s="19">
        <v>10200623</v>
      </c>
      <c r="D32" s="24" t="s">
        <v>36</v>
      </c>
      <c r="E32" s="31" t="s">
        <v>14</v>
      </c>
      <c r="F32" s="23">
        <v>32</v>
      </c>
      <c r="G32" s="20" t="s">
        <v>15</v>
      </c>
      <c r="H32" s="33" t="s">
        <v>55</v>
      </c>
      <c r="I32" s="26" t="s">
        <v>12</v>
      </c>
      <c r="J32" s="32">
        <v>359.52</v>
      </c>
      <c r="K32" s="21"/>
      <c r="L32" t="s">
        <v>16</v>
      </c>
    </row>
    <row r="33" spans="2:12" ht="30" x14ac:dyDescent="0.25">
      <c r="B33" s="18">
        <f t="shared" si="1"/>
        <v>19</v>
      </c>
      <c r="C33" s="19">
        <v>10205019</v>
      </c>
      <c r="D33" s="24" t="s">
        <v>37</v>
      </c>
      <c r="E33" s="31" t="s">
        <v>14</v>
      </c>
      <c r="F33" s="23">
        <v>43.6</v>
      </c>
      <c r="G33" s="20" t="s">
        <v>15</v>
      </c>
      <c r="H33" s="33">
        <v>2023</v>
      </c>
      <c r="I33" s="26" t="s">
        <v>12</v>
      </c>
      <c r="J33" s="32">
        <v>112.54</v>
      </c>
      <c r="K33" s="21"/>
      <c r="L33" t="s">
        <v>16</v>
      </c>
    </row>
    <row r="34" spans="2:12" ht="30" x14ac:dyDescent="0.25">
      <c r="B34" s="18">
        <f t="shared" si="1"/>
        <v>20</v>
      </c>
      <c r="C34" s="19">
        <v>10205075</v>
      </c>
      <c r="D34" s="24" t="s">
        <v>38</v>
      </c>
      <c r="E34" s="31" t="s">
        <v>14</v>
      </c>
      <c r="F34" s="23">
        <v>5</v>
      </c>
      <c r="G34" s="20" t="s">
        <v>15</v>
      </c>
      <c r="H34" s="33">
        <v>2023</v>
      </c>
      <c r="I34" s="26" t="s">
        <v>12</v>
      </c>
      <c r="J34" s="32">
        <v>154.04</v>
      </c>
      <c r="K34" s="21"/>
      <c r="L34" t="s">
        <v>16</v>
      </c>
    </row>
    <row r="35" spans="2:12" ht="30" x14ac:dyDescent="0.25">
      <c r="B35" s="18">
        <f t="shared" si="1"/>
        <v>21</v>
      </c>
      <c r="C35" s="19">
        <v>10205100</v>
      </c>
      <c r="D35" s="24" t="s">
        <v>39</v>
      </c>
      <c r="E35" s="31" t="s">
        <v>14</v>
      </c>
      <c r="F35" s="23">
        <v>65</v>
      </c>
      <c r="G35" s="20" t="s">
        <v>15</v>
      </c>
      <c r="H35" s="33">
        <v>2023</v>
      </c>
      <c r="I35" s="26" t="s">
        <v>12</v>
      </c>
      <c r="J35" s="32">
        <v>282.41000000000003</v>
      </c>
      <c r="K35" s="21"/>
      <c r="L35" t="s">
        <v>16</v>
      </c>
    </row>
    <row r="36" spans="2:12" ht="30" x14ac:dyDescent="0.25">
      <c r="B36" s="18">
        <f t="shared" si="1"/>
        <v>22</v>
      </c>
      <c r="C36" s="19">
        <v>10205112</v>
      </c>
      <c r="D36" s="24" t="s">
        <v>40</v>
      </c>
      <c r="E36" s="31" t="s">
        <v>14</v>
      </c>
      <c r="F36" s="23">
        <v>101</v>
      </c>
      <c r="G36" s="20" t="s">
        <v>15</v>
      </c>
      <c r="H36" s="33" t="s">
        <v>55</v>
      </c>
      <c r="I36" s="26" t="s">
        <v>12</v>
      </c>
      <c r="J36" s="32">
        <v>187.85</v>
      </c>
      <c r="K36" s="21"/>
      <c r="L36" t="s">
        <v>16</v>
      </c>
    </row>
    <row r="37" spans="2:12" ht="30" x14ac:dyDescent="0.25">
      <c r="B37" s="18">
        <f t="shared" si="1"/>
        <v>23</v>
      </c>
      <c r="C37" s="19">
        <v>10205115</v>
      </c>
      <c r="D37" s="24" t="s">
        <v>41</v>
      </c>
      <c r="E37" s="31" t="s">
        <v>14</v>
      </c>
      <c r="F37" s="23">
        <v>15</v>
      </c>
      <c r="G37" s="20" t="s">
        <v>15</v>
      </c>
      <c r="H37" s="33" t="s">
        <v>55</v>
      </c>
      <c r="I37" s="26" t="s">
        <v>12</v>
      </c>
      <c r="J37" s="32">
        <v>263.83999999999997</v>
      </c>
      <c r="K37" s="21"/>
      <c r="L37" t="s">
        <v>16</v>
      </c>
    </row>
    <row r="38" spans="2:12" ht="30" x14ac:dyDescent="0.25">
      <c r="B38" s="18">
        <f t="shared" si="1"/>
        <v>24</v>
      </c>
      <c r="C38" s="19">
        <v>10205121</v>
      </c>
      <c r="D38" s="24" t="s">
        <v>42</v>
      </c>
      <c r="E38" s="31" t="s">
        <v>14</v>
      </c>
      <c r="F38" s="23">
        <v>30</v>
      </c>
      <c r="G38" s="20" t="s">
        <v>15</v>
      </c>
      <c r="H38" s="33" t="s">
        <v>55</v>
      </c>
      <c r="I38" s="26" t="s">
        <v>12</v>
      </c>
      <c r="J38" s="32">
        <v>274.57</v>
      </c>
      <c r="K38" s="21"/>
      <c r="L38" t="s">
        <v>16</v>
      </c>
    </row>
    <row r="39" spans="2:12" ht="30" x14ac:dyDescent="0.25">
      <c r="B39" s="18">
        <f t="shared" si="1"/>
        <v>25</v>
      </c>
      <c r="C39" s="19">
        <v>10205123</v>
      </c>
      <c r="D39" s="24" t="s">
        <v>43</v>
      </c>
      <c r="E39" s="31" t="s">
        <v>14</v>
      </c>
      <c r="F39" s="23">
        <v>86</v>
      </c>
      <c r="G39" s="20" t="s">
        <v>15</v>
      </c>
      <c r="H39" s="33">
        <v>2023</v>
      </c>
      <c r="I39" s="26" t="s">
        <v>12</v>
      </c>
      <c r="J39" s="32">
        <v>202.77</v>
      </c>
      <c r="K39" s="21"/>
      <c r="L39" t="s">
        <v>16</v>
      </c>
    </row>
    <row r="40" spans="2:12" ht="30" x14ac:dyDescent="0.25">
      <c r="B40" s="18">
        <f t="shared" si="1"/>
        <v>26</v>
      </c>
      <c r="C40" s="19">
        <v>10205131</v>
      </c>
      <c r="D40" s="24" t="s">
        <v>44</v>
      </c>
      <c r="E40" s="31" t="s">
        <v>14</v>
      </c>
      <c r="F40" s="23">
        <v>77</v>
      </c>
      <c r="G40" s="20" t="s">
        <v>15</v>
      </c>
      <c r="H40" s="33" t="s">
        <v>55</v>
      </c>
      <c r="I40" s="26" t="s">
        <v>12</v>
      </c>
      <c r="J40" s="32">
        <v>152.82</v>
      </c>
      <c r="K40" s="21"/>
      <c r="L40" t="s">
        <v>16</v>
      </c>
    </row>
    <row r="41" spans="2:12" ht="30" x14ac:dyDescent="0.25">
      <c r="B41" s="18">
        <f t="shared" si="1"/>
        <v>27</v>
      </c>
      <c r="C41" s="19">
        <v>10205141</v>
      </c>
      <c r="D41" s="24" t="s">
        <v>45</v>
      </c>
      <c r="E41" s="31" t="s">
        <v>14</v>
      </c>
      <c r="F41" s="23">
        <v>73.539999999999992</v>
      </c>
      <c r="G41" s="20" t="s">
        <v>15</v>
      </c>
      <c r="H41" s="33" t="s">
        <v>55</v>
      </c>
      <c r="I41" s="26" t="s">
        <v>12</v>
      </c>
      <c r="J41" s="32">
        <v>224.69</v>
      </c>
      <c r="K41" s="21"/>
      <c r="L41" t="s">
        <v>16</v>
      </c>
    </row>
    <row r="42" spans="2:12" ht="30" x14ac:dyDescent="0.25">
      <c r="B42" s="18">
        <f t="shared" si="1"/>
        <v>28</v>
      </c>
      <c r="C42" s="19">
        <v>10207505</v>
      </c>
      <c r="D42" s="24" t="s">
        <v>46</v>
      </c>
      <c r="E42" s="31" t="s">
        <v>14</v>
      </c>
      <c r="F42" s="23">
        <v>7</v>
      </c>
      <c r="G42" s="20" t="s">
        <v>15</v>
      </c>
      <c r="H42" s="33">
        <v>2022</v>
      </c>
      <c r="I42" s="26" t="s">
        <v>12</v>
      </c>
      <c r="J42" s="32">
        <v>312.64999999999998</v>
      </c>
      <c r="K42" s="21"/>
      <c r="L42" t="s">
        <v>16</v>
      </c>
    </row>
    <row r="43" spans="2:12" ht="30" x14ac:dyDescent="0.25">
      <c r="B43" s="18">
        <f t="shared" si="1"/>
        <v>29</v>
      </c>
      <c r="C43" s="19">
        <v>10224152</v>
      </c>
      <c r="D43" s="24" t="s">
        <v>47</v>
      </c>
      <c r="E43" s="31" t="s">
        <v>14</v>
      </c>
      <c r="F43" s="23">
        <v>20</v>
      </c>
      <c r="G43" s="20" t="s">
        <v>15</v>
      </c>
      <c r="H43" s="33">
        <v>2022</v>
      </c>
      <c r="I43" s="26" t="s">
        <v>12</v>
      </c>
      <c r="J43" s="32">
        <v>312.89999999999998</v>
      </c>
      <c r="K43" s="21"/>
      <c r="L43" t="s">
        <v>16</v>
      </c>
    </row>
    <row r="44" spans="2:12" ht="30" x14ac:dyDescent="0.25">
      <c r="B44" s="18">
        <f t="shared" si="1"/>
        <v>30</v>
      </c>
      <c r="C44" s="19">
        <v>10224165</v>
      </c>
      <c r="D44" s="24" t="s">
        <v>48</v>
      </c>
      <c r="E44" s="31" t="s">
        <v>14</v>
      </c>
      <c r="F44" s="23">
        <v>13</v>
      </c>
      <c r="G44" s="20" t="s">
        <v>15</v>
      </c>
      <c r="H44" s="33">
        <v>2022</v>
      </c>
      <c r="I44" s="26" t="s">
        <v>12</v>
      </c>
      <c r="J44" s="32">
        <v>275.64999999999998</v>
      </c>
      <c r="K44" s="21"/>
      <c r="L44" t="s">
        <v>16</v>
      </c>
    </row>
    <row r="45" spans="2:12" ht="30" x14ac:dyDescent="0.25">
      <c r="B45" s="18">
        <f t="shared" si="1"/>
        <v>31</v>
      </c>
      <c r="C45" s="19">
        <v>10241882</v>
      </c>
      <c r="D45" s="24" t="s">
        <v>49</v>
      </c>
      <c r="E45" s="31" t="s">
        <v>14</v>
      </c>
      <c r="F45" s="23">
        <v>13</v>
      </c>
      <c r="G45" s="20" t="s">
        <v>15</v>
      </c>
      <c r="H45" s="33">
        <v>2023</v>
      </c>
      <c r="I45" s="26" t="s">
        <v>12</v>
      </c>
      <c r="J45" s="32">
        <v>176.27</v>
      </c>
      <c r="K45" s="21"/>
      <c r="L45" t="s">
        <v>16</v>
      </c>
    </row>
    <row r="46" spans="2:12" ht="30" x14ac:dyDescent="0.25">
      <c r="B46" s="18">
        <f t="shared" si="1"/>
        <v>32</v>
      </c>
      <c r="C46" s="19">
        <v>10303589</v>
      </c>
      <c r="D46" s="24" t="s">
        <v>50</v>
      </c>
      <c r="E46" s="31" t="s">
        <v>14</v>
      </c>
      <c r="F46" s="23">
        <v>9</v>
      </c>
      <c r="G46" s="20" t="s">
        <v>15</v>
      </c>
      <c r="H46" s="33">
        <v>2023</v>
      </c>
      <c r="I46" s="26" t="s">
        <v>12</v>
      </c>
      <c r="J46" s="32">
        <v>115.64</v>
      </c>
      <c r="K46" s="21"/>
      <c r="L46" t="s">
        <v>16</v>
      </c>
    </row>
    <row r="47" spans="2:12" ht="30" x14ac:dyDescent="0.25">
      <c r="B47" s="18">
        <f t="shared" si="1"/>
        <v>33</v>
      </c>
      <c r="C47" s="19">
        <v>10303841</v>
      </c>
      <c r="D47" s="24" t="s">
        <v>51</v>
      </c>
      <c r="E47" s="31" t="s">
        <v>14</v>
      </c>
      <c r="F47" s="23">
        <v>10</v>
      </c>
      <c r="G47" s="20" t="s">
        <v>15</v>
      </c>
      <c r="H47" s="33">
        <v>2023</v>
      </c>
      <c r="I47" s="26" t="s">
        <v>12</v>
      </c>
      <c r="J47" s="32">
        <v>249.32</v>
      </c>
      <c r="K47" s="21"/>
      <c r="L47" t="s">
        <v>16</v>
      </c>
    </row>
    <row r="48" spans="2:12" ht="30" x14ac:dyDescent="0.25">
      <c r="B48" s="18">
        <f t="shared" si="1"/>
        <v>34</v>
      </c>
      <c r="C48" s="19">
        <v>10325547</v>
      </c>
      <c r="D48" s="24" t="s">
        <v>52</v>
      </c>
      <c r="E48" s="31" t="s">
        <v>14</v>
      </c>
      <c r="F48" s="23">
        <v>2</v>
      </c>
      <c r="G48" s="20" t="s">
        <v>15</v>
      </c>
      <c r="H48" s="33">
        <v>2023</v>
      </c>
      <c r="I48" s="26" t="s">
        <v>12</v>
      </c>
      <c r="J48" s="32">
        <v>1238.32</v>
      </c>
      <c r="K48" s="21"/>
      <c r="L48" t="s">
        <v>16</v>
      </c>
    </row>
    <row r="49" spans="2:12" ht="30" x14ac:dyDescent="0.25">
      <c r="B49" s="18">
        <f t="shared" si="1"/>
        <v>35</v>
      </c>
      <c r="C49" s="19">
        <v>10325570</v>
      </c>
      <c r="D49" s="24" t="s">
        <v>53</v>
      </c>
      <c r="E49" s="31" t="s">
        <v>14</v>
      </c>
      <c r="F49" s="23">
        <v>4</v>
      </c>
      <c r="G49" s="20" t="s">
        <v>15</v>
      </c>
      <c r="H49" s="33">
        <v>2023</v>
      </c>
      <c r="I49" s="26" t="s">
        <v>12</v>
      </c>
      <c r="J49" s="32">
        <v>1785.76</v>
      </c>
      <c r="K49" s="21"/>
      <c r="L49" t="s">
        <v>16</v>
      </c>
    </row>
  </sheetData>
  <autoFilter ref="A14:L49"/>
  <mergeCells count="5">
    <mergeCell ref="B2:G2"/>
    <mergeCell ref="B4:H4"/>
    <mergeCell ref="B6:H6"/>
    <mergeCell ref="B9:G9"/>
    <mergeCell ref="B11:G11"/>
  </mergeCells>
  <conditionalFormatting sqref="C15:C29">
    <cfRule type="duplicateValues" dxfId="3" priority="5"/>
  </conditionalFormatting>
  <conditionalFormatting sqref="D15:D29">
    <cfRule type="duplicateValues" dxfId="2" priority="7"/>
  </conditionalFormatting>
  <conditionalFormatting sqref="C30:C49">
    <cfRule type="duplicateValues" dxfId="1" priority="26"/>
  </conditionalFormatting>
  <conditionalFormatting sqref="D30:D49">
    <cfRule type="duplicateValues" dxfId="0" priority="28"/>
  </conditionalFormatting>
  <pageMargins left="0.70866141732283472" right="0.70866141732283472" top="0.74803149606299213" bottom="0.74803149606299213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2025-06-09T11:30:37Z</dcterms:modified>
</cp:coreProperties>
</file>